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Z\Szkolenia\1. Platforma Wiedzy\Wizualizacja danych\Dla uczestników\"/>
    </mc:Choice>
  </mc:AlternateContent>
  <xr:revisionPtr revIDLastSave="0" documentId="13_ncr:1_{3C8B3993-5E13-4C5C-A2D5-F924D84AF6CC}" xr6:coauthVersionLast="47" xr6:coauthVersionMax="47" xr10:uidLastSave="{00000000-0000-0000-0000-000000000000}"/>
  <bookViews>
    <workbookView xWindow="-120" yWindow="-120" windowWidth="29040" windowHeight="15720" tabRatio="848" xr2:uid="{AC6ACE62-1F7C-4C42-B2DD-17D27F02A41E}"/>
  </bookViews>
  <sheets>
    <sheet name="1" sheetId="16" r:id="rId1"/>
    <sheet name="2" sheetId="17" r:id="rId2"/>
  </sheets>
  <externalReferences>
    <externalReference r:id="rId3"/>
  </externalReferences>
  <definedNames>
    <definedName name="Period_calc">'[1]Report vs PY'!$U$8</definedName>
    <definedName name="report">#REF!</definedName>
    <definedName name="Templat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6" l="1"/>
  <c r="E14" i="16"/>
  <c r="E15" i="16"/>
  <c r="E16" i="16"/>
  <c r="E17" i="16"/>
  <c r="E18" i="16"/>
  <c r="E19" i="16"/>
  <c r="E20" i="16"/>
  <c r="C11" i="17"/>
  <c r="C12" i="17" s="1"/>
  <c r="C13" i="17" s="1"/>
  <c r="C14" i="17" s="1"/>
</calcChain>
</file>

<file path=xl/sharedStrings.xml><?xml version="1.0" encoding="utf-8"?>
<sst xmlns="http://schemas.openxmlformats.org/spreadsheetml/2006/main" count="63" uniqueCount="50">
  <si>
    <t>Data inputs</t>
  </si>
  <si>
    <t>Channel</t>
  </si>
  <si>
    <t>AC</t>
  </si>
  <si>
    <t>PL</t>
  </si>
  <si>
    <t>B2B</t>
  </si>
  <si>
    <t>Direct to Consumer</t>
  </si>
  <si>
    <t>Retail</t>
  </si>
  <si>
    <t>Wholesale</t>
  </si>
  <si>
    <t>Product</t>
  </si>
  <si>
    <t>Bermuda Shorts</t>
  </si>
  <si>
    <t>Blazer</t>
  </si>
  <si>
    <t>Bomber Jacket</t>
  </si>
  <si>
    <t>Knickers</t>
  </si>
  <si>
    <t>Sandals</t>
  </si>
  <si>
    <t>Sweaters</t>
  </si>
  <si>
    <t>Tie</t>
  </si>
  <si>
    <t>Tuxedo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</si>
  <si>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</si>
  <si>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</si>
  <si>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</si>
  <si>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</si>
  <si>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</si>
  <si>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</si>
  <si>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</si>
  <si>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</si>
  <si>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</si>
  <si>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</si>
  <si>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</si>
  <si>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</si>
  <si>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All</t>
  </si>
  <si>
    <t>Delta</t>
  </si>
  <si>
    <t>Stwórz wykres na którym porównasz plan i wykonanie sprzedaży spółki DELTA</t>
  </si>
  <si>
    <t>Stwórz wykres na którym porównasz plan i wykonanie sprzedaży w poszczególnych miesiącach</t>
  </si>
  <si>
    <t>Stwórz wykres na którym porównasz plan i wykonanie sprzedaży poszczególnych produktów (odchylenia)</t>
  </si>
  <si>
    <t>Wykres panelowy</t>
  </si>
  <si>
    <t>Krok 1 - Baza danych</t>
  </si>
  <si>
    <t>Q1</t>
  </si>
  <si>
    <t>Q2</t>
  </si>
  <si>
    <t>Q3</t>
  </si>
  <si>
    <t>Q4</t>
  </si>
  <si>
    <t>rok</t>
  </si>
  <si>
    <t>woda</t>
  </si>
  <si>
    <t>soki</t>
  </si>
  <si>
    <t>Krok 2 - Opracuj wykres warstwowy dla Q1</t>
  </si>
  <si>
    <t xml:space="preserve">Krok 3 - Sformatuj go a następnie zmniejsz </t>
  </si>
  <si>
    <t>Krok 4 - Dodaj jeszcze raz serie tych samych danych</t>
  </si>
  <si>
    <t>Krok 5 - Zamień nowe serie wykresu warstwowego na liniowy</t>
  </si>
  <si>
    <t>Krok 6 - Popracuj nad wyglądem wykresu</t>
  </si>
  <si>
    <t>Krok 7 - Skopiuj wykres 4 razy, zmieniając dane.</t>
  </si>
  <si>
    <t>Różnice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</si>
</sst>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</borders>
  <cellStyleXfs count="4">
    <xf numFmtId="0" fontId="0" fillId="0" borderId="0"/>
    <xf numFmtId="0" fontId="8" fillId="0" borderId="0"/>
    <xf numFmtId="0" fontId="3" fillId="0" borderId="0" applyNumberFormat="0" applyFill="0" applyBorder="0" applyAlignment="0" applyProtection="0"/>
    <xf numFmtId="0" fontId="2" fillId="0" borderId="0"/>
  </cellStyleXfs>
  <cellXfs count="22">
    <xf numFmtId="0" fontId="0" fillId="0" borderId="0" xfId="0"/>
    <xf numFmtId="0" fontId="4" fillId="0" borderId="0" xfId="0" applyFont="1"/>
    <xf numFmtId="3" fontId="4" fillId="0" borderId="0" xfId="0" applyNumberFormat="1" applyFont="1"/>
    <xf numFmtId="3" fontId="6" fillId="0" borderId="0" xfId="0" applyNumberFormat="1" applyFont="1"/>
    <xf numFmtId="0" fontId="5" fillId="0" borderId="1" xfId="0" applyFont="1" applyBorder="1"/>
    <xf numFmtId="3" fontId="4" fillId="0" borderId="1" xfId="0" applyNumberFormat="1" applyFont="1" applyBorder="1"/>
    <xf numFmtId="3" fontId="4" fillId="0" borderId="1" xfId="0" applyNumberFormat="1" applyFont="1" applyBorder="1" applyAlignment="1">
      <alignment horizontal="left" indent="3"/>
    </xf>
    <xf numFmtId="0" fontId="4" fillId="0" borderId="0" xfId="0" applyFont="1" applyAlignment="1">
      <alignment horizontal="left"/>
    </xf>
    <xf numFmtId="0" fontId="7" fillId="0" borderId="2" xfId="0" applyFont="1" applyBorder="1"/>
    <xf numFmtId="3" fontId="7" fillId="0" borderId="3" xfId="0" applyNumberFormat="1" applyFont="1" applyBorder="1"/>
    <xf numFmtId="3" fontId="7" fillId="0" borderId="4" xfId="0" applyNumberFormat="1" applyFont="1" applyBorder="1"/>
    <xf numFmtId="0" fontId="4" fillId="0" borderId="5" xfId="0" applyFont="1" applyBorder="1" applyAlignment="1">
      <alignment horizontal="left"/>
    </xf>
    <xf numFmtId="3" fontId="4" fillId="0" borderId="6" xfId="0" applyNumberFormat="1" applyFont="1" applyBorder="1"/>
    <xf numFmtId="0" fontId="2" fillId="0" borderId="0" xfId="3"/>
    <xf numFmtId="0" fontId="6" fillId="0" borderId="0" xfId="3" applyFont="1"/>
    <xf numFmtId="0" fontId="9" fillId="0" borderId="0" xfId="3" applyFont="1"/>
    <xf numFmtId="0" fontId="6" fillId="0" borderId="7" xfId="3" applyFont="1" applyBorder="1"/>
    <xf numFmtId="0" fontId="6" fillId="2" borderId="7" xfId="3" applyFont="1" applyFill="1" applyBorder="1"/>
    <xf numFmtId="3" fontId="2" fillId="0" borderId="7" xfId="3" applyNumberFormat="1" applyBorder="1"/>
    <xf numFmtId="0" fontId="1" fillId="0" borderId="0" xfId="0" applyFont="1"/>
    <xf numFmtId="3" fontId="1" fillId="0" borderId="0" xfId="0" applyNumberFormat="1" applyFont="1"/>
    <xf numFmtId="0" fontId="6" fillId="2" borderId="7" xfId="3" applyFont="1" applyFill="1" applyBorder="1" applyAlignment="1">
      <alignment horizontal="center"/>
    </xf>
  </cellXfs>
  <cellStyles count="4">
    <cellStyle name="Hyperlink 2" xfId="2" xr:uid="{D980A909-B903-42F5-9CC5-E27A9BA52440}"/>
    <cellStyle name="Normal 2" xfId="1" xr:uid="{CADF24C3-11F2-4758-B377-0AF5E2FF9637}"/>
    <cellStyle name="Normalny" xfId="0" builtinId="0"/>
    <cellStyle name="Normalny 2" xfId="3" xr:uid="{CF6267E9-F18F-439A-AF89-D4B933D87E62}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theme="7" tint="0.59999389629810485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theme="7" tint="0.59999389629810485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theme="7" tint="0.59999389629810485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theme="0"/>
        </right>
        <top style="thin">
          <color theme="0"/>
        </top>
        <bottom/>
      </border>
    </dxf>
    <dxf>
      <border outline="0">
        <top style="thin">
          <color theme="0"/>
        </top>
      </border>
    </dxf>
    <dxf>
      <border outline="0">
        <bottom style="thin">
          <color theme="0"/>
        </bottom>
      </border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fill>
        <patternFill patternType="none">
          <bgColor auto="1"/>
        </patternFill>
      </fill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none">
          <fgColor theme="7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numFmt numFmtId="3" formatCode="#,##0"/>
      <fill>
        <patternFill patternType="none">
          <bgColor auto="1"/>
        </patternFill>
      </fill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numFmt numFmtId="3" formatCode="#,##0"/>
      <fill>
        <patternFill patternType="none">
          <bgColor auto="1"/>
        </patternFill>
      </fill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fill>
        <patternFill patternType="none">
          <bgColor auto="1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numFmt numFmtId="3" formatCode="#,##0"/>
      <fill>
        <patternFill patternType="none">
          <bgColor auto="1"/>
        </patternFill>
      </fill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numFmt numFmtId="3" formatCode="#,##0"/>
      <fill>
        <patternFill patternType="none">
          <bgColor auto="1"/>
        </patternFill>
      </fill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numFmt numFmtId="3" formatCode="#,##0"/>
      <fill>
        <patternFill patternType="none">
          <bgColor auto="1"/>
        </patternFill>
      </fill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fill>
        <patternFill patternType="none">
          <bgColor auto="1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agoe UI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numFmt numFmtId="3" formatCode="#,##0"/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agoe UI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numFmt numFmtId="3" formatCode="#,##0"/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agoe UI"/>
        <scheme val="none"/>
      </font>
      <fill>
        <patternFill patternType="solid">
          <fgColor indexed="64"/>
          <bgColor theme="0" tint="-4.9989318521683403E-2"/>
        </patternFill>
      </fill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vertAlign val="baseline"/>
        <name val="Calibri"/>
        <family val="2"/>
        <charset val="238"/>
        <scheme val="minor"/>
      </font>
      <fill>
        <patternFill patternType="none">
          <bgColor auto="1"/>
        </patternFill>
      </fill>
    </dxf>
    <dxf>
      <fill>
        <patternFill patternType="solid">
          <fgColor theme="7" tint="0.79998168889431442"/>
          <bgColor theme="7" tint="0.59999389629810485"/>
        </patternFill>
      </fill>
    </dxf>
    <dxf>
      <fill>
        <patternFill patternType="solid">
          <fgColor theme="7" tint="0.59999389629810485"/>
          <bgColor theme="7" tint="0.79998168889431442"/>
        </patternFill>
      </fill>
    </dxf>
    <dxf>
      <font>
        <b/>
        <color theme="0"/>
      </font>
      <fill>
        <patternFill patternType="solid">
          <fgColor theme="7"/>
          <bgColor theme="7"/>
        </patternFill>
      </fill>
    </dxf>
    <dxf>
      <font>
        <b/>
        <color theme="0"/>
      </font>
      <fill>
        <patternFill patternType="solid">
          <fgColor theme="7"/>
          <bgColor theme="7"/>
        </patternFill>
      </fill>
    </dxf>
    <dxf>
      <font>
        <b/>
        <color theme="0"/>
      </font>
      <fill>
        <patternFill patternType="solid">
          <fgColor theme="7"/>
          <bgColor theme="7"/>
        </patternFill>
      </fill>
      <border>
        <top style="thick">
          <color theme="0"/>
        </top>
      </border>
    </dxf>
    <dxf>
      <font>
        <b/>
        <color theme="0"/>
      </font>
      <fill>
        <patternFill patternType="solid">
          <fgColor theme="7"/>
          <bgColor theme="0" tint="-0.499984740745262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7" tint="0.79998168889431442"/>
          <bgColor theme="7" tint="0.79998168889431442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Input style" defaultPivotStyle="PivotStyleLight16">
    <tableStyle name="Input style" pivot="0" count="7" xr9:uid="{6B6CD30F-B0DD-445B-B248-B74EBD72467C}">
      <tableStyleElement type="wholeTable" dxfId="34"/>
      <tableStyleElement type="headerRow" dxfId="33"/>
      <tableStyleElement type="totalRow" dxfId="32"/>
      <tableStyleElement type="firstColumn" dxfId="31"/>
      <tableStyleElement type="lastColumn" dxfId="30"/>
      <tableStyleElement type="firstRowStripe" dxfId="29"/>
      <tableStyleElement type="firstColumnStripe" dxfId="2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zebrabi0.sharepoint.com/sites/Marketing/Shared%20Documents/21%20ZBI%20Demo/3%20Zebra%20BI%20for%20Office/3%20Templates%20-%20Office%20(Excel)/A021_Sales_monthly_variances_(PY-AC_and_AC-PL).xlsx" TargetMode="External"/><Relationship Id="rId1" Type="http://schemas.openxmlformats.org/officeDocument/2006/relationships/externalLinkPath" Target="https://zebrabi0.sharepoint.com/sites/Marketing/Shared%20Documents/21%20ZBI%20Demo/3%20Zebra%20BI%20for%20Office/3%20Templates%20-%20Office%20(Excel)/A021_Sales_monthly_variances_(PY-AC_and_AC-PL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 vs PY"/>
      <sheetName val="Report vs PL"/>
      <sheetName val="Zebra BI Chart Guide"/>
      <sheetName val="Keep learning"/>
    </sheetNames>
    <sheetDataSet>
      <sheetData sheetId="0"/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AF403B2-6139-4064-8352-3A83F2EFF5F2}" name="Table.Inputs5" displayName="Table.Inputs5" ref="B6:D10" headerRowDxfId="27" dataDxfId="26" totalsRowDxfId="25">
  <autoFilter ref="B6:D10" xr:uid="{AAF403B2-6139-4064-8352-3A83F2EFF5F2}"/>
  <tableColumns count="3">
    <tableColumn id="1" xr3:uid="{6C7A94F9-76A7-4590-B5E6-E1CB77E94A5C}" name="Channel" dataDxfId="24" totalsRowDxfId="23"/>
    <tableColumn id="2" xr3:uid="{918D7E29-85A4-483A-AC44-D407B3C5F27F}" name="AC" dataDxfId="22" totalsRowDxfId="21"/>
    <tableColumn id="3" xr3:uid="{A67EB7DE-89BB-4842-80F4-0B5B8A1140B0}" name="PL" dataDxfId="20" totalsRowDxfId="19"/>
  </tableColumns>
  <tableStyleInfo name="Input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5ABAB9-7D90-4372-BA68-5D44E22209B4}" name="Table.Inputs26" displayName="Table.Inputs26" ref="B12:E20" totalsRowShown="0" headerRowDxfId="18" dataDxfId="17">
  <autoFilter ref="B12:E20" xr:uid="{505ABAB9-7D90-4372-BA68-5D44E22209B4}"/>
  <sortState xmlns:xlrd2="http://schemas.microsoft.com/office/spreadsheetml/2017/richdata2" ref="B13:E20">
    <sortCondition ref="E13:E20"/>
  </sortState>
  <tableColumns count="4">
    <tableColumn id="1" xr3:uid="{71023517-83B7-4399-94A8-046D0A464194}" name="Product" dataDxfId="16"/>
    <tableColumn id="2" xr3:uid="{3854BC55-F692-40C2-8E2B-F7FCFC4E16FB}" name="AC" dataDxfId="15"/>
    <tableColumn id="3" xr3:uid="{5131A9D8-0F2D-49B1-872B-A44ACDE02A57}" name="PL" dataDxfId="14"/>
    <tableColumn id="4" xr3:uid="{A213C33C-A032-4071-90BB-F78437BCC610}" name="Różnice" dataDxfId="13">
      <calculatedColumnFormula>Table.Inputs26[[#This Row],[AC]]-Table.Inputs26[[#This Row],[PL]]</calculatedColumnFormula>
    </tableColumn>
  </tableColumns>
  <tableStyleInfo name="Input sty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476451E-D31F-4546-87E8-DAC0970593D4}" name="Table.Inputs247" displayName="Table.Inputs247" ref="B22:D34" totalsRowShown="0" headerRowDxfId="12" dataDxfId="11">
  <autoFilter ref="B22:D34" xr:uid="{4476451E-D31F-4546-87E8-DAC0970593D4}"/>
  <tableColumns count="3">
    <tableColumn id="1" xr3:uid="{54B989A3-4DCA-457C-8A50-7316F9E881E9}" name="Product" dataDxfId="10"/>
    <tableColumn id="2" xr3:uid="{EE77CAE2-D463-4936-AD99-1CFBEAC96FD2}" name="AC" dataDxfId="9"/>
    <tableColumn id="3" xr3:uid="{FA9C8FFE-7A34-41CC-BA03-481964DB0DFF}" name="PL" dataDxfId="8"/>
  </tableColumns>
  <tableStyleInfo name="Input sty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52D37D0-E57D-44F2-A37B-09969CE110B3}" name="Table29" displayName="Table29" ref="B36:D37" totalsRowShown="0" headerRowDxfId="7" dataDxfId="5" headerRowBorderDxfId="6" tableBorderDxfId="4" totalsRowBorderDxfId="3">
  <autoFilter ref="B36:D37" xr:uid="{352D37D0-E57D-44F2-A37B-09969CE110B3}"/>
  <tableColumns count="3">
    <tableColumn id="1" xr3:uid="{17BD1C90-565E-478E-ACD6-B0FEF0962333}" name="All" dataDxfId="2"/>
    <tableColumn id="2" xr3:uid="{6EA44F6A-2802-4B21-9054-F318DB855A79}" name="AC" dataDxfId="1"/>
    <tableColumn id="3" xr3:uid="{CE349ABD-E2B9-48E8-8ABF-B6A8AA6B00B1}" name="PL" dataDxfId="0"/>
  </tableColumns>
  <tableStyleInfo name="Input style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4450-4565-4A0C-A921-6496ABCC70DD}">
  <dimension ref="B1:G37"/>
  <sheetViews>
    <sheetView showGridLines="0" tabSelected="1" zoomScale="85" zoomScaleNormal="85" workbookViewId="0">
      <selection activeCell="R25" sqref="R25"/>
    </sheetView>
  </sheetViews>
  <sheetFormatPr defaultRowHeight="15" outlineLevelCol="1" x14ac:dyDescent="0.25"/>
  <cols>
    <col min="2" max="2" width="20.85546875" style="1" customWidth="1" outlineLevel="1"/>
    <col min="3" max="4" width="13.5703125" style="2" customWidth="1" outlineLevel="1"/>
  </cols>
  <sheetData>
    <row r="1" spans="2:7" x14ac:dyDescent="0.25">
      <c r="D1" s="3"/>
    </row>
    <row r="2" spans="2:7" ht="28.5" x14ac:dyDescent="0.45">
      <c r="B2" s="4" t="s">
        <v>0</v>
      </c>
      <c r="C2" s="5"/>
      <c r="D2" s="6"/>
    </row>
    <row r="6" spans="2:7" x14ac:dyDescent="0.25">
      <c r="B6" s="1" t="s">
        <v>1</v>
      </c>
      <c r="C6" s="2" t="s">
        <v>2</v>
      </c>
      <c r="D6" s="2" t="s">
        <v>3</v>
      </c>
      <c r="G6" t="s">
        <v>31</v>
      </c>
    </row>
    <row r="7" spans="2:7" x14ac:dyDescent="0.25">
      <c r="B7" s="7" t="s">
        <v>4</v>
      </c>
      <c r="C7" s="2">
        <v>934496</v>
      </c>
      <c r="D7" s="2">
        <v>1064610</v>
      </c>
      <c r="G7" t="s">
        <v>32</v>
      </c>
    </row>
    <row r="8" spans="2:7" x14ac:dyDescent="0.25">
      <c r="B8" s="7" t="s">
        <v>5</v>
      </c>
      <c r="C8" s="2">
        <v>1092851</v>
      </c>
      <c r="D8" s="2">
        <v>1065384</v>
      </c>
      <c r="G8" t="s">
        <v>33</v>
      </c>
    </row>
    <row r="9" spans="2:7" x14ac:dyDescent="0.25">
      <c r="B9" s="7" t="s">
        <v>6</v>
      </c>
      <c r="C9" s="2">
        <v>982298</v>
      </c>
      <c r="D9" s="2">
        <v>1016114</v>
      </c>
    </row>
    <row r="10" spans="2:7" x14ac:dyDescent="0.25">
      <c r="B10" s="7" t="s">
        <v>7</v>
      </c>
      <c r="C10" s="2">
        <v>1074287</v>
      </c>
      <c r="D10" s="2">
        <v>978529</v>
      </c>
    </row>
    <row r="12" spans="2:7" x14ac:dyDescent="0.25">
      <c r="B12" s="1" t="s">
        <v>8</v>
      </c>
      <c r="C12" s="2" t="s">
        <v>2</v>
      </c>
      <c r="D12" s="2" t="s">
        <v>3</v>
      </c>
      <c r="E12" s="19" t="s">
        <v>49</v>
      </c>
    </row>
    <row r="13" spans="2:7" x14ac:dyDescent="0.25">
      <c r="B13" s="7" t="s">
        <v>11</v>
      </c>
      <c r="C13" s="2">
        <v>470298</v>
      </c>
      <c r="D13" s="2">
        <v>567499</v>
      </c>
      <c r="E13" s="20">
        <f>Table.Inputs26[[#This Row],[AC]]-Table.Inputs26[[#This Row],[PL]]</f>
        <v>-97201</v>
      </c>
    </row>
    <row r="14" spans="2:7" x14ac:dyDescent="0.25">
      <c r="B14" s="7" t="s">
        <v>15</v>
      </c>
      <c r="C14" s="2">
        <v>502928</v>
      </c>
      <c r="D14" s="2">
        <v>572432</v>
      </c>
      <c r="E14" s="20">
        <f>Table.Inputs26[[#This Row],[AC]]-Table.Inputs26[[#This Row],[PL]]</f>
        <v>-69504</v>
      </c>
    </row>
    <row r="15" spans="2:7" x14ac:dyDescent="0.25">
      <c r="B15" s="7" t="s">
        <v>9</v>
      </c>
      <c r="C15" s="2">
        <v>478796</v>
      </c>
      <c r="D15" s="2">
        <v>515222</v>
      </c>
      <c r="E15" s="20">
        <f>Table.Inputs26[[#This Row],[AC]]-Table.Inputs26[[#This Row],[PL]]</f>
        <v>-36426</v>
      </c>
    </row>
    <row r="16" spans="2:7" x14ac:dyDescent="0.25">
      <c r="B16" s="7" t="s">
        <v>12</v>
      </c>
      <c r="C16" s="2">
        <v>498513</v>
      </c>
      <c r="D16" s="2">
        <v>514419</v>
      </c>
      <c r="E16" s="20">
        <f>Table.Inputs26[[#This Row],[AC]]-Table.Inputs26[[#This Row],[PL]]</f>
        <v>-15906</v>
      </c>
    </row>
    <row r="17" spans="2:5" x14ac:dyDescent="0.25">
      <c r="B17" s="7" t="s">
        <v>14</v>
      </c>
      <c r="C17" s="2">
        <v>498656</v>
      </c>
      <c r="D17" s="2">
        <v>509975</v>
      </c>
      <c r="E17" s="20">
        <f>Table.Inputs26[[#This Row],[AC]]-Table.Inputs26[[#This Row],[PL]]</f>
        <v>-11319</v>
      </c>
    </row>
    <row r="18" spans="2:5" x14ac:dyDescent="0.25">
      <c r="B18" s="7" t="s">
        <v>13</v>
      </c>
      <c r="C18" s="2">
        <v>522860</v>
      </c>
      <c r="D18" s="2">
        <v>476224</v>
      </c>
      <c r="E18" s="20">
        <f>Table.Inputs26[[#This Row],[AC]]-Table.Inputs26[[#This Row],[PL]]</f>
        <v>46636</v>
      </c>
    </row>
    <row r="19" spans="2:5" x14ac:dyDescent="0.25">
      <c r="B19" s="7" t="s">
        <v>10</v>
      </c>
      <c r="C19" s="2">
        <v>519070</v>
      </c>
      <c r="D19" s="2">
        <v>466929</v>
      </c>
      <c r="E19" s="20">
        <f>Table.Inputs26[[#This Row],[AC]]-Table.Inputs26[[#This Row],[PL]]</f>
        <v>52141</v>
      </c>
    </row>
    <row r="20" spans="2:5" x14ac:dyDescent="0.25">
      <c r="B20" s="7" t="s">
        <v>16</v>
      </c>
      <c r="C20" s="2">
        <v>592811</v>
      </c>
      <c r="D20" s="2">
        <v>501937</v>
      </c>
      <c r="E20" s="20">
        <f>Table.Inputs26[[#This Row],[AC]]-Table.Inputs26[[#This Row],[PL]]</f>
        <v>90874</v>
      </c>
    </row>
    <row r="22" spans="2:5" x14ac:dyDescent="0.25">
      <c r="B22" s="1" t="s">
        <v>8</v>
      </c>
      <c r="C22" s="2" t="s">
        <v>2</v>
      </c>
      <c r="D22" s="2" t="s">
        <v>3</v>
      </c>
    </row>
    <row r="23" spans="2:5" x14ac:dyDescent="0.25">
      <c r="B23" s="7" t="s">
        <v>17</v>
      </c>
      <c r="C23" s="2">
        <v>338216</v>
      </c>
      <c r="D23" s="2">
        <v>340556</v>
      </c>
    </row>
    <row r="24" spans="2:5" x14ac:dyDescent="0.25">
      <c r="B24" s="7" t="s">
        <v>18</v>
      </c>
      <c r="C24" s="2">
        <v>356301</v>
      </c>
      <c r="D24" s="2">
        <v>335606</v>
      </c>
    </row>
    <row r="25" spans="2:5" x14ac:dyDescent="0.25">
      <c r="B25" s="7" t="s">
        <v>19</v>
      </c>
      <c r="C25" s="2">
        <v>314657</v>
      </c>
      <c r="D25" s="2">
        <v>372362</v>
      </c>
    </row>
    <row r="26" spans="2:5" x14ac:dyDescent="0.25">
      <c r="B26" s="7" t="s">
        <v>20</v>
      </c>
      <c r="C26" s="2">
        <v>368114</v>
      </c>
      <c r="D26" s="2">
        <v>357062</v>
      </c>
    </row>
    <row r="27" spans="2:5" x14ac:dyDescent="0.25">
      <c r="B27" s="7" t="s">
        <v>21</v>
      </c>
      <c r="C27" s="2">
        <v>376773</v>
      </c>
      <c r="D27" s="2">
        <v>319151</v>
      </c>
    </row>
    <row r="28" spans="2:5" x14ac:dyDescent="0.25">
      <c r="B28" s="7" t="s">
        <v>22</v>
      </c>
      <c r="C28" s="2">
        <v>324452</v>
      </c>
      <c r="D28" s="2">
        <v>365394</v>
      </c>
    </row>
    <row r="29" spans="2:5" x14ac:dyDescent="0.25">
      <c r="B29" s="7" t="s">
        <v>23</v>
      </c>
      <c r="C29" s="2">
        <v>326929</v>
      </c>
      <c r="D29" s="2">
        <v>354559</v>
      </c>
    </row>
    <row r="30" spans="2:5" x14ac:dyDescent="0.25">
      <c r="B30" s="7" t="s">
        <v>24</v>
      </c>
      <c r="C30" s="2">
        <v>371201</v>
      </c>
      <c r="D30" s="2">
        <v>363153</v>
      </c>
    </row>
    <row r="31" spans="2:5" x14ac:dyDescent="0.25">
      <c r="B31" s="7" t="s">
        <v>25</v>
      </c>
      <c r="C31" s="2">
        <v>326078</v>
      </c>
      <c r="D31" s="2">
        <v>350106</v>
      </c>
    </row>
    <row r="32" spans="2:5" x14ac:dyDescent="0.25">
      <c r="B32" s="7" t="s">
        <v>26</v>
      </c>
      <c r="C32" s="2">
        <v>313910</v>
      </c>
      <c r="D32" s="2">
        <v>296448</v>
      </c>
    </row>
    <row r="33" spans="2:4" x14ac:dyDescent="0.25">
      <c r="B33" s="7" t="s">
        <v>27</v>
      </c>
      <c r="C33" s="2">
        <v>307070</v>
      </c>
      <c r="D33" s="2">
        <v>337331</v>
      </c>
    </row>
    <row r="34" spans="2:4" x14ac:dyDescent="0.25">
      <c r="B34" s="7" t="s">
        <v>28</v>
      </c>
      <c r="C34" s="2">
        <v>360231</v>
      </c>
      <c r="D34" s="2">
        <v>332909</v>
      </c>
    </row>
    <row r="36" spans="2:4" ht="15.75" thickBot="1" x14ac:dyDescent="0.3">
      <c r="B36" s="8" t="s">
        <v>29</v>
      </c>
      <c r="C36" s="9" t="s">
        <v>2</v>
      </c>
      <c r="D36" s="10" t="s">
        <v>3</v>
      </c>
    </row>
    <row r="37" spans="2:4" ht="15.75" thickTop="1" x14ac:dyDescent="0.25">
      <c r="B37" s="11" t="s">
        <v>30</v>
      </c>
      <c r="C37" s="12">
        <v>4083932</v>
      </c>
      <c r="D37" s="12">
        <v>4124637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F1707-244D-4DDD-B184-FFC915EFA8B1}">
  <dimension ref="B3:K111"/>
  <sheetViews>
    <sheetView showGridLines="0" zoomScaleNormal="100" workbookViewId="0">
      <selection activeCell="A32" sqref="A32"/>
    </sheetView>
  </sheetViews>
  <sheetFormatPr defaultRowHeight="15" outlineLevelRow="1" x14ac:dyDescent="0.25"/>
  <cols>
    <col min="1" max="1" width="9.140625" style="13"/>
    <col min="2" max="2" width="9.140625" style="14"/>
    <col min="3" max="3" width="9.140625" style="13"/>
    <col min="4" max="4" width="9.5703125" style="13" customWidth="1"/>
    <col min="5" max="5" width="10.7109375" style="13" customWidth="1"/>
    <col min="6" max="6" width="9.28515625" style="13" bestFit="1" customWidth="1"/>
    <col min="7" max="7" width="10.28515625" style="13" bestFit="1" customWidth="1"/>
    <col min="8" max="8" width="9.140625" style="13"/>
    <col min="9" max="9" width="10.28515625" style="13" bestFit="1" customWidth="1"/>
    <col min="10" max="10" width="9.28515625" style="13" bestFit="1" customWidth="1"/>
    <col min="11" max="11" width="10.28515625" style="13" bestFit="1" customWidth="1"/>
    <col min="12" max="16384" width="9.140625" style="13"/>
  </cols>
  <sheetData>
    <row r="3" spans="2:11" ht="15.75" x14ac:dyDescent="0.25">
      <c r="B3" s="15" t="s">
        <v>34</v>
      </c>
    </row>
    <row r="5" spans="2:11" x14ac:dyDescent="0.25">
      <c r="B5" s="14" t="s">
        <v>35</v>
      </c>
      <c r="D5" s="14"/>
      <c r="E5" s="14"/>
    </row>
    <row r="8" spans="2:11" x14ac:dyDescent="0.25">
      <c r="C8" s="16"/>
      <c r="D8" s="21" t="s">
        <v>36</v>
      </c>
      <c r="E8" s="21"/>
      <c r="F8" s="21" t="s">
        <v>37</v>
      </c>
      <c r="G8" s="21"/>
      <c r="H8" s="21" t="s">
        <v>38</v>
      </c>
      <c r="I8" s="21"/>
      <c r="J8" s="21" t="s">
        <v>39</v>
      </c>
      <c r="K8" s="21"/>
    </row>
    <row r="9" spans="2:11" x14ac:dyDescent="0.25">
      <c r="C9" s="16" t="s">
        <v>40</v>
      </c>
      <c r="D9" s="17" t="s">
        <v>41</v>
      </c>
      <c r="E9" s="17" t="s">
        <v>42</v>
      </c>
      <c r="F9" s="17" t="s">
        <v>41</v>
      </c>
      <c r="G9" s="17" t="s">
        <v>42</v>
      </c>
      <c r="H9" s="17" t="s">
        <v>41</v>
      </c>
      <c r="I9" s="17" t="s">
        <v>42</v>
      </c>
      <c r="J9" s="17" t="s">
        <v>41</v>
      </c>
      <c r="K9" s="17" t="s">
        <v>42</v>
      </c>
    </row>
    <row r="10" spans="2:11" x14ac:dyDescent="0.25">
      <c r="C10" s="17">
        <v>2018</v>
      </c>
      <c r="D10" s="18">
        <v>155.20000000000002</v>
      </c>
      <c r="E10" s="18">
        <v>82.40000000000002</v>
      </c>
      <c r="F10" s="18">
        <v>146.4</v>
      </c>
      <c r="G10" s="18">
        <v>80.000000000000014</v>
      </c>
      <c r="H10" s="18">
        <v>172.00000000000003</v>
      </c>
      <c r="I10" s="18">
        <v>101.60000000000001</v>
      </c>
      <c r="J10" s="18">
        <v>200.8</v>
      </c>
      <c r="K10" s="18">
        <v>138.40000000000003</v>
      </c>
    </row>
    <row r="11" spans="2:11" x14ac:dyDescent="0.25">
      <c r="C11" s="17">
        <f>C10+1</f>
        <v>2019</v>
      </c>
      <c r="D11" s="18">
        <v>145.60000000000002</v>
      </c>
      <c r="E11" s="18">
        <v>75.200000000000017</v>
      </c>
      <c r="F11" s="18">
        <v>132.00000000000003</v>
      </c>
      <c r="G11" s="18">
        <v>88.800000000000011</v>
      </c>
      <c r="H11" s="18">
        <v>160.00000000000003</v>
      </c>
      <c r="I11" s="18">
        <v>63.20000000000001</v>
      </c>
      <c r="J11" s="18">
        <v>170.40000000000003</v>
      </c>
      <c r="K11" s="18">
        <v>120.80000000000001</v>
      </c>
    </row>
    <row r="12" spans="2:11" x14ac:dyDescent="0.25">
      <c r="C12" s="17">
        <f t="shared" ref="C12:C14" si="0">C11+1</f>
        <v>2020</v>
      </c>
      <c r="D12" s="18">
        <v>168.80000000000004</v>
      </c>
      <c r="E12" s="18">
        <v>96.000000000000014</v>
      </c>
      <c r="F12" s="18">
        <v>136</v>
      </c>
      <c r="G12" s="18">
        <v>84.800000000000011</v>
      </c>
      <c r="H12" s="18">
        <v>184.00000000000003</v>
      </c>
      <c r="I12" s="18">
        <v>76.000000000000014</v>
      </c>
      <c r="J12" s="18">
        <v>196.80000000000004</v>
      </c>
      <c r="K12" s="18">
        <v>114.40000000000002</v>
      </c>
    </row>
    <row r="13" spans="2:11" x14ac:dyDescent="0.25">
      <c r="C13" s="17">
        <f t="shared" si="0"/>
        <v>2021</v>
      </c>
      <c r="D13" s="18">
        <v>160.80000000000004</v>
      </c>
      <c r="E13" s="18">
        <v>80.000000000000014</v>
      </c>
      <c r="F13" s="18">
        <v>151.20000000000002</v>
      </c>
      <c r="G13" s="18">
        <v>72.000000000000014</v>
      </c>
      <c r="H13" s="18">
        <v>198.40000000000003</v>
      </c>
      <c r="I13" s="18">
        <v>75.200000000000017</v>
      </c>
      <c r="J13" s="18">
        <v>229.60000000000005</v>
      </c>
      <c r="K13" s="18">
        <v>149.60000000000002</v>
      </c>
    </row>
    <row r="14" spans="2:11" x14ac:dyDescent="0.25">
      <c r="C14" s="17">
        <f t="shared" si="0"/>
        <v>2022</v>
      </c>
      <c r="D14" s="18">
        <v>136</v>
      </c>
      <c r="E14" s="18">
        <v>72.800000000000011</v>
      </c>
      <c r="F14" s="18">
        <v>157.60000000000002</v>
      </c>
      <c r="G14" s="18">
        <v>74.400000000000006</v>
      </c>
      <c r="H14" s="18">
        <v>162.40000000000003</v>
      </c>
      <c r="I14" s="18">
        <v>112.00000000000001</v>
      </c>
      <c r="J14" s="18">
        <v>177.60000000000002</v>
      </c>
      <c r="K14" s="18">
        <v>105.60000000000001</v>
      </c>
    </row>
    <row r="16" spans="2:11" outlineLevel="1" x14ac:dyDescent="0.25">
      <c r="B16" s="14" t="s">
        <v>43</v>
      </c>
      <c r="C16" s="14"/>
      <c r="D16" s="14"/>
      <c r="E16" s="14"/>
      <c r="F16" s="14"/>
      <c r="G16" s="14"/>
      <c r="H16" s="14"/>
    </row>
    <row r="17" outlineLevel="1" x14ac:dyDescent="0.25"/>
    <row r="18" outlineLevel="1" x14ac:dyDescent="0.25"/>
    <row r="19" outlineLevel="1" x14ac:dyDescent="0.25"/>
    <row r="20" outlineLevel="1" x14ac:dyDescent="0.25"/>
    <row r="21" outlineLevel="1" x14ac:dyDescent="0.25"/>
    <row r="22" outlineLevel="1" x14ac:dyDescent="0.25"/>
    <row r="23" outlineLevel="1" x14ac:dyDescent="0.25"/>
    <row r="24" outlineLevel="1" x14ac:dyDescent="0.25"/>
    <row r="25" outlineLevel="1" x14ac:dyDescent="0.25"/>
    <row r="26" outlineLevel="1" x14ac:dyDescent="0.25"/>
    <row r="27" outlineLevel="1" x14ac:dyDescent="0.25"/>
    <row r="28" outlineLevel="1" x14ac:dyDescent="0.25"/>
    <row r="29" outlineLevel="1" x14ac:dyDescent="0.25"/>
    <row r="30" outlineLevel="1" x14ac:dyDescent="0.25"/>
    <row r="31" outlineLevel="1" x14ac:dyDescent="0.25"/>
    <row r="32" outlineLevel="1" x14ac:dyDescent="0.25"/>
    <row r="33" spans="2:7" outlineLevel="1" x14ac:dyDescent="0.25"/>
    <row r="34" spans="2:7" outlineLevel="1" x14ac:dyDescent="0.25">
      <c r="B34" s="14" t="s">
        <v>44</v>
      </c>
      <c r="C34" s="14"/>
      <c r="D34" s="14"/>
      <c r="E34" s="14"/>
      <c r="F34" s="14"/>
      <c r="G34" s="14"/>
    </row>
    <row r="35" spans="2:7" outlineLevel="1" x14ac:dyDescent="0.25"/>
    <row r="36" spans="2:7" outlineLevel="1" x14ac:dyDescent="0.25"/>
    <row r="37" spans="2:7" outlineLevel="1" x14ac:dyDescent="0.25"/>
    <row r="38" spans="2:7" outlineLevel="1" x14ac:dyDescent="0.25"/>
    <row r="39" spans="2:7" outlineLevel="1" x14ac:dyDescent="0.25"/>
    <row r="40" spans="2:7" outlineLevel="1" x14ac:dyDescent="0.25"/>
    <row r="41" spans="2:7" outlineLevel="1" x14ac:dyDescent="0.25"/>
    <row r="42" spans="2:7" outlineLevel="1" x14ac:dyDescent="0.25"/>
    <row r="43" spans="2:7" outlineLevel="1" x14ac:dyDescent="0.25"/>
    <row r="44" spans="2:7" outlineLevel="1" x14ac:dyDescent="0.25"/>
    <row r="45" spans="2:7" outlineLevel="1" x14ac:dyDescent="0.25"/>
    <row r="46" spans="2:7" outlineLevel="1" x14ac:dyDescent="0.25"/>
    <row r="47" spans="2:7" outlineLevel="1" x14ac:dyDescent="0.25"/>
    <row r="48" spans="2:7" outlineLevel="1" x14ac:dyDescent="0.25"/>
    <row r="49" spans="2:9" outlineLevel="1" x14ac:dyDescent="0.25"/>
    <row r="50" spans="2:9" outlineLevel="1" x14ac:dyDescent="0.25"/>
    <row r="51" spans="2:9" outlineLevel="1" x14ac:dyDescent="0.25"/>
    <row r="52" spans="2:9" outlineLevel="1" x14ac:dyDescent="0.25"/>
    <row r="53" spans="2:9" outlineLevel="1" x14ac:dyDescent="0.25">
      <c r="B53" s="14" t="s">
        <v>45</v>
      </c>
      <c r="C53" s="14"/>
      <c r="D53" s="14"/>
      <c r="E53" s="14"/>
      <c r="F53" s="14"/>
      <c r="G53" s="14"/>
      <c r="H53" s="14"/>
      <c r="I53" s="14"/>
    </row>
    <row r="54" spans="2:9" outlineLevel="1" x14ac:dyDescent="0.25"/>
    <row r="55" spans="2:9" outlineLevel="1" x14ac:dyDescent="0.25"/>
    <row r="56" spans="2:9" outlineLevel="1" x14ac:dyDescent="0.25"/>
    <row r="57" spans="2:9" outlineLevel="1" x14ac:dyDescent="0.25"/>
    <row r="58" spans="2:9" outlineLevel="1" x14ac:dyDescent="0.25"/>
    <row r="59" spans="2:9" outlineLevel="1" x14ac:dyDescent="0.25"/>
    <row r="60" spans="2:9" outlineLevel="1" x14ac:dyDescent="0.25"/>
    <row r="61" spans="2:9" outlineLevel="1" x14ac:dyDescent="0.25"/>
    <row r="62" spans="2:9" outlineLevel="1" x14ac:dyDescent="0.25"/>
    <row r="63" spans="2:9" outlineLevel="1" x14ac:dyDescent="0.25"/>
    <row r="64" spans="2:9" outlineLevel="1" x14ac:dyDescent="0.25"/>
    <row r="65" spans="2:9" outlineLevel="1" x14ac:dyDescent="0.25"/>
    <row r="66" spans="2:9" outlineLevel="1" x14ac:dyDescent="0.25"/>
    <row r="67" spans="2:9" outlineLevel="1" x14ac:dyDescent="0.25"/>
    <row r="68" spans="2:9" outlineLevel="1" x14ac:dyDescent="0.25"/>
    <row r="69" spans="2:9" outlineLevel="1" x14ac:dyDescent="0.25"/>
    <row r="70" spans="2:9" outlineLevel="1" x14ac:dyDescent="0.25"/>
    <row r="71" spans="2:9" outlineLevel="1" x14ac:dyDescent="0.25"/>
    <row r="72" spans="2:9" outlineLevel="1" x14ac:dyDescent="0.25">
      <c r="B72" s="14" t="s">
        <v>46</v>
      </c>
      <c r="C72" s="14"/>
      <c r="D72" s="14"/>
      <c r="E72" s="14"/>
      <c r="F72" s="14"/>
      <c r="G72" s="14"/>
      <c r="H72" s="14"/>
      <c r="I72" s="14"/>
    </row>
    <row r="73" spans="2:9" outlineLevel="1" x14ac:dyDescent="0.25"/>
    <row r="74" spans="2:9" outlineLevel="1" x14ac:dyDescent="0.25"/>
    <row r="75" spans="2:9" outlineLevel="1" x14ac:dyDescent="0.25"/>
    <row r="76" spans="2:9" outlineLevel="1" x14ac:dyDescent="0.25"/>
    <row r="77" spans="2:9" outlineLevel="1" x14ac:dyDescent="0.25"/>
    <row r="78" spans="2:9" outlineLevel="1" x14ac:dyDescent="0.25"/>
    <row r="79" spans="2:9" outlineLevel="1" x14ac:dyDescent="0.25"/>
    <row r="80" spans="2:9" outlineLevel="1" x14ac:dyDescent="0.25"/>
    <row r="81" spans="2:8" outlineLevel="1" x14ac:dyDescent="0.25"/>
    <row r="82" spans="2:8" outlineLevel="1" x14ac:dyDescent="0.25"/>
    <row r="83" spans="2:8" outlineLevel="1" x14ac:dyDescent="0.25"/>
    <row r="84" spans="2:8" outlineLevel="1" x14ac:dyDescent="0.25"/>
    <row r="85" spans="2:8" outlineLevel="1" x14ac:dyDescent="0.25"/>
    <row r="86" spans="2:8" outlineLevel="1" x14ac:dyDescent="0.25"/>
    <row r="87" spans="2:8" outlineLevel="1" x14ac:dyDescent="0.25"/>
    <row r="88" spans="2:8" outlineLevel="1" x14ac:dyDescent="0.25"/>
    <row r="89" spans="2:8" outlineLevel="1" x14ac:dyDescent="0.25"/>
    <row r="90" spans="2:8" outlineLevel="1" x14ac:dyDescent="0.25">
      <c r="B90" s="14" t="s">
        <v>47</v>
      </c>
      <c r="C90" s="14"/>
      <c r="D90" s="14"/>
      <c r="E90" s="14"/>
      <c r="F90" s="14"/>
      <c r="G90" s="14"/>
      <c r="H90" s="14"/>
    </row>
    <row r="91" spans="2:8" outlineLevel="1" x14ac:dyDescent="0.25"/>
    <row r="92" spans="2:8" outlineLevel="1" x14ac:dyDescent="0.25"/>
    <row r="93" spans="2:8" outlineLevel="1" x14ac:dyDescent="0.25"/>
    <row r="94" spans="2:8" outlineLevel="1" x14ac:dyDescent="0.25"/>
    <row r="95" spans="2:8" outlineLevel="1" x14ac:dyDescent="0.25"/>
    <row r="96" spans="2:8" outlineLevel="1" x14ac:dyDescent="0.25"/>
    <row r="97" spans="2:7" outlineLevel="1" x14ac:dyDescent="0.25"/>
    <row r="98" spans="2:7" outlineLevel="1" x14ac:dyDescent="0.25"/>
    <row r="99" spans="2:7" outlineLevel="1" x14ac:dyDescent="0.25"/>
    <row r="100" spans="2:7" outlineLevel="1" x14ac:dyDescent="0.25"/>
    <row r="101" spans="2:7" outlineLevel="1" x14ac:dyDescent="0.25"/>
    <row r="102" spans="2:7" outlineLevel="1" x14ac:dyDescent="0.25"/>
    <row r="103" spans="2:7" outlineLevel="1" x14ac:dyDescent="0.25"/>
    <row r="104" spans="2:7" outlineLevel="1" x14ac:dyDescent="0.25"/>
    <row r="105" spans="2:7" outlineLevel="1" x14ac:dyDescent="0.25"/>
    <row r="106" spans="2:7" outlineLevel="1" x14ac:dyDescent="0.25"/>
    <row r="107" spans="2:7" outlineLevel="1" x14ac:dyDescent="0.25"/>
    <row r="108" spans="2:7" outlineLevel="1" x14ac:dyDescent="0.25"/>
    <row r="109" spans="2:7" outlineLevel="1" x14ac:dyDescent="0.25"/>
    <row r="111" spans="2:7" x14ac:dyDescent="0.25">
      <c r="B111" s="14" t="s">
        <v>48</v>
      </c>
      <c r="C111" s="14"/>
      <c r="D111" s="14"/>
      <c r="E111" s="14"/>
      <c r="F111" s="14"/>
      <c r="G111" s="14"/>
    </row>
  </sheetData>
  <mergeCells count="4">
    <mergeCell ref="D8:E8"/>
    <mergeCell ref="F8:G8"/>
    <mergeCell ref="H8:I8"/>
    <mergeCell ref="J8:K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03E0793D5F104CAE42DBB99DAEAF81" ma:contentTypeVersion="21" ma:contentTypeDescription="Create a new document." ma:contentTypeScope="" ma:versionID="396bcd9dbbf6903caa4106d30771bcdc">
  <xsd:schema xmlns:xsd="http://www.w3.org/2001/XMLSchema" xmlns:xs="http://www.w3.org/2001/XMLSchema" xmlns:p="http://schemas.microsoft.com/office/2006/metadata/properties" xmlns:ns2="1da70d4b-1c58-4f0f-b3c0-05d14f132412" xmlns:ns3="df49fdc9-6e5f-4ad7-885a-91f0714275f1" targetNamespace="http://schemas.microsoft.com/office/2006/metadata/properties" ma:root="true" ma:fieldsID="114b3fe71b7af4636a7c1db5e2f2a448" ns2:_="" ns3:_="">
    <xsd:import namespace="1da70d4b-1c58-4f0f-b3c0-05d14f132412"/>
    <xsd:import namespace="df49fdc9-6e5f-4ad7-885a-91f0714275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a70d4b-1c58-4f0f-b3c0-05d14f1324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4beb5422-b9b2-4b0d-8424-6137e2b63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49fdc9-6e5f-4ad7-885a-91f0714275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a275866-3b0b-4a06-97ec-4ecbab15dee6}" ma:internalName="TaxCatchAll" ma:showField="CatchAllData" ma:web="df49fdc9-6e5f-4ad7-885a-91f0714275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49fdc9-6e5f-4ad7-885a-91f0714275f1" xsi:nil="true"/>
    <lcf76f155ced4ddcb4097134ff3c332f xmlns="1da70d4b-1c58-4f0f-b3c0-05d14f13241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134C36-1B39-485E-AAA1-4E2A82F60B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a70d4b-1c58-4f0f-b3c0-05d14f132412"/>
    <ds:schemaRef ds:uri="df49fdc9-6e5f-4ad7-885a-91f0714275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960B1A-242F-4367-B740-CA7D5C81A582}">
  <ds:schemaRefs>
    <ds:schemaRef ds:uri="http://schemas.microsoft.com/office/2006/metadata/properties"/>
    <ds:schemaRef ds:uri="http://schemas.microsoft.com/office/infopath/2007/PartnerControls"/>
    <ds:schemaRef ds:uri="df49fdc9-6e5f-4ad7-885a-91f0714275f1"/>
    <ds:schemaRef ds:uri="1da70d4b-1c58-4f0f-b3c0-05d14f132412"/>
  </ds:schemaRefs>
</ds:datastoreItem>
</file>

<file path=customXml/itemProps3.xml><?xml version="1.0" encoding="utf-8"?>
<ds:datastoreItem xmlns:ds="http://schemas.openxmlformats.org/officeDocument/2006/customXml" ds:itemID="{23043BDE-1394-4931-9E78-D79F760C89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Rastko Veris</dc:creator>
  <cp:keywords/>
  <dc:description/>
  <cp:lastModifiedBy>Tomasz Zdziarski</cp:lastModifiedBy>
  <cp:revision/>
  <dcterms:created xsi:type="dcterms:W3CDTF">2022-05-25T09:04:54Z</dcterms:created>
  <dcterms:modified xsi:type="dcterms:W3CDTF">2025-05-11T15:12:45Z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0x010100F103E0793D5F104CAE42DBB99DAEAF81</vt:lpwstr>
  </property>
  <property fmtid="{D5CDD505-2E9C-101B-9397-08002B2CF9AE}" pid="3" name="MediaServiceImageTags">
    <vt:lpwstr/>
  </property>
  <property fmtid="{D5CDD505-2E9C-101B-9397-08002B2CF9AE}" pid="4" name="existingPosthogId">
    <vt:lpwstr>18c54033087e40-0e81fae4116cf7-26001951-1fa400-18c540330881005</vt:lpwstr>
  </property>
  <property fmtid="{D5CDD505-2E9C-101B-9397-08002B2CF9AE}" pid="5" name="firstExampleFileType">
    <vt:lpwstr>template-excel</vt:lpwstr>
  </property>
  <property fmtid="{D5CDD505-2E9C-101B-9397-08002B2CF9AE}" pid="6" name="firstExampleFileName">
    <vt:lpwstr>Sales_overview.xlsx</vt:lpwstr>
  </property>
  <property fmtid="{D5CDD505-2E9C-101B-9397-08002B2CF9AE}" pid="7" name="firstExampleFileDownloadDate">
    <vt:lpwstr>2024-01-08 13:46:00</vt:lpwstr>
  </property>
</Properties>
</file>